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110" windowWidth="19320" windowHeight="946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20" i="1" l="1"/>
  <c r="F13" i="1"/>
  <c r="F11" i="1" l="1"/>
  <c r="F8" i="1"/>
  <c r="F16" i="1"/>
  <c r="F18" i="1" l="1"/>
</calcChain>
</file>

<file path=xl/sharedStrings.xml><?xml version="1.0" encoding="utf-8"?>
<sst xmlns="http://schemas.openxmlformats.org/spreadsheetml/2006/main" count="45" uniqueCount="39">
  <si>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</si>
  <si>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</si>
  <si>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</si>
  <si>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</si>
  <si>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</si>
  <si>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</si>
  <si>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ВЦП "Обеспечение функционирования и развития муниципальной системы образования городского округа город Переславль-Залесский"</t>
  </si>
  <si>
    <t>0702</t>
  </si>
  <si>
    <t>Администрации города Переславля-Залесского</t>
  </si>
  <si>
    <t>к Приказу Управления финансов</t>
  </si>
  <si>
    <t>Приложение 1</t>
  </si>
  <si>
    <t>2022 год (руб.)</t>
  </si>
  <si>
    <t>Уточнение бюджетных ассигнований  в связи с уточнением кодов бюджетной классификации статьи расходов на основании заявки  Управления образования Администрации города Переславля-Залесского</t>
  </si>
  <si>
    <t>0701</t>
  </si>
  <si>
    <t>ГЦП "Комплексная программа модернизации и реформирования жилищно-коммунального хозяйства городского округа город Переславль-Залесский"</t>
  </si>
  <si>
    <t>11.1.01.85000</t>
  </si>
  <si>
    <t xml:space="preserve">Мероприятия по обеспечению мер пожарной безопасности </t>
  </si>
  <si>
    <t>ГЦП"Обеспечение первичных мер пожарной безопасности городского округа город Переславль-Залесский"</t>
  </si>
  <si>
    <t>0502</t>
  </si>
  <si>
    <t>0503</t>
  </si>
  <si>
    <t xml:space="preserve">ГЦП "Благоустройство территории городского округа город Переславль-Залесский" </t>
  </si>
  <si>
    <t>07.1.05.85100</t>
  </si>
  <si>
    <t>Мероприятия по сохранности автомобильных дорог</t>
  </si>
  <si>
    <t>208/</t>
  </si>
  <si>
    <t>0409</t>
  </si>
  <si>
    <t xml:space="preserve">ГЦП "Сохранность автомобильных дорог городского округа город Переславль-Залесский" </t>
  </si>
  <si>
    <t>07.1.03.85100</t>
  </si>
  <si>
    <t>06.1.03.84900</t>
  </si>
  <si>
    <t>Мероприятия по модернизации и реформированию жилищно-коммунального хозяйства</t>
  </si>
  <si>
    <t>Уточнение бюджетных ассигнований  в связи с уточнением кода бюджетной классификации статьи расходов на основании заявки  Администрации города Переславля-Залесского</t>
  </si>
  <si>
    <t>10.2.02.86700</t>
  </si>
  <si>
    <t>Мероприятия по благоустройству</t>
  </si>
  <si>
    <t>01.1.04.S0370</t>
  </si>
  <si>
    <t>Развитие МТБ общеобразовательных организаций для организации питания обучающихся</t>
  </si>
  <si>
    <t>01.1.01.82100</t>
  </si>
  <si>
    <t>Детские дошкольные учреждения. Обеспечение деятельности подведомственных учреждений</t>
  </si>
  <si>
    <t>Уточнение бюджетных ассигнований на основании уведомления департамента финансов от 04.05.2022 №903/168</t>
  </si>
  <si>
    <r>
      <t>Внесение изменений в сводную бюджетную роспись на 2022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12 мая 2022 года</t>
    </r>
  </si>
  <si>
    <t>от 12.05.2022 г.№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</si>
</sst>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6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8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5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zoomScaleNormal="100" workbookViewId="0">
      <selection activeCell="D9" sqref="D9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1" customWidth="1"/>
    <col min="5" max="5" width="41.85546875" style="1" customWidth="1"/>
    <col min="6" max="6" width="21" style="5" bestFit="1" customWidth="1"/>
    <col min="7" max="7" width="32.28515625" style="4" customWidth="1"/>
    <col min="8" max="16384" width="9.140625" style="1"/>
  </cols>
  <sheetData>
    <row r="1" spans="1:7" x14ac:dyDescent="0.25">
      <c r="A1" s="37" t="s">
        <v>10</v>
      </c>
      <c r="B1" s="37"/>
      <c r="C1" s="37"/>
      <c r="D1" s="37"/>
      <c r="E1" s="37"/>
      <c r="F1" s="37"/>
      <c r="G1" s="37"/>
    </row>
    <row r="2" spans="1:7" x14ac:dyDescent="0.25">
      <c r="A2" s="37" t="s">
        <v>9</v>
      </c>
      <c r="B2" s="37"/>
      <c r="C2" s="37"/>
      <c r="D2" s="37"/>
      <c r="E2" s="37"/>
      <c r="F2" s="37"/>
      <c r="G2" s="37"/>
    </row>
    <row r="3" spans="1:7" x14ac:dyDescent="0.25">
      <c r="A3" s="37" t="s">
        <v>8</v>
      </c>
      <c r="B3" s="37"/>
      <c r="C3" s="37"/>
      <c r="D3" s="37"/>
      <c r="E3" s="37"/>
      <c r="F3" s="37"/>
      <c r="G3" s="37"/>
    </row>
    <row r="4" spans="1:7" x14ac:dyDescent="0.25">
      <c r="A4" s="9"/>
      <c r="B4" s="9"/>
      <c r="C4" s="9"/>
      <c r="D4" s="8"/>
      <c r="E4" s="8"/>
      <c r="F4" s="37" t="s">
        <v>38</v>
      </c>
      <c r="G4" s="37"/>
    </row>
    <row r="5" spans="1:7" x14ac:dyDescent="0.25">
      <c r="A5" s="6"/>
      <c r="B5" s="6"/>
      <c r="C5" s="6"/>
      <c r="D5" s="7"/>
      <c r="E5" s="7"/>
      <c r="F5" s="37"/>
      <c r="G5" s="37"/>
    </row>
    <row r="6" spans="1:7" ht="60.75" customHeight="1" x14ac:dyDescent="0.25">
      <c r="A6" s="38" t="s">
        <v>37</v>
      </c>
      <c r="B6" s="38"/>
      <c r="C6" s="38"/>
      <c r="D6" s="38"/>
      <c r="E6" s="38"/>
      <c r="F6" s="38"/>
      <c r="G6" s="38"/>
    </row>
    <row r="7" spans="1:7" ht="40.5" customHeight="1" x14ac:dyDescent="0.25">
      <c r="A7" s="11" t="s">
        <v>2</v>
      </c>
      <c r="B7" s="11" t="s">
        <v>5</v>
      </c>
      <c r="C7" s="11" t="s">
        <v>3</v>
      </c>
      <c r="D7" s="15" t="s">
        <v>0</v>
      </c>
      <c r="E7" s="12" t="s">
        <v>4</v>
      </c>
      <c r="F7" s="13" t="s">
        <v>11</v>
      </c>
      <c r="G7" s="14" t="s">
        <v>1</v>
      </c>
    </row>
    <row r="8" spans="1:7" ht="68.25" customHeight="1" x14ac:dyDescent="0.25">
      <c r="A8" s="11"/>
      <c r="B8" s="18"/>
      <c r="C8" s="11"/>
      <c r="D8" s="15"/>
      <c r="E8" s="19" t="s">
        <v>6</v>
      </c>
      <c r="F8" s="20">
        <f>SUM(F9:F10)</f>
        <v>1401956</v>
      </c>
      <c r="G8" s="21"/>
    </row>
    <row r="9" spans="1:7" ht="118.5" customHeight="1" x14ac:dyDescent="0.25">
      <c r="A9" s="11">
        <v>203</v>
      </c>
      <c r="B9" s="18" t="s">
        <v>7</v>
      </c>
      <c r="C9" s="11">
        <v>600</v>
      </c>
      <c r="D9" s="15" t="s">
        <v>32</v>
      </c>
      <c r="E9" s="21" t="s">
        <v>33</v>
      </c>
      <c r="F9" s="29">
        <v>1800000</v>
      </c>
      <c r="G9" s="21" t="s">
        <v>36</v>
      </c>
    </row>
    <row r="10" spans="1:7" ht="108" customHeight="1" x14ac:dyDescent="0.25">
      <c r="A10" s="11">
        <v>203</v>
      </c>
      <c r="B10" s="18" t="s">
        <v>13</v>
      </c>
      <c r="C10" s="11">
        <v>600</v>
      </c>
      <c r="D10" s="15" t="s">
        <v>34</v>
      </c>
      <c r="E10" s="21" t="s">
        <v>35</v>
      </c>
      <c r="F10" s="30">
        <v>-398044</v>
      </c>
      <c r="G10" s="33" t="s">
        <v>12</v>
      </c>
    </row>
    <row r="11" spans="1:7" ht="78" customHeight="1" x14ac:dyDescent="0.25">
      <c r="A11" s="31"/>
      <c r="B11" s="32"/>
      <c r="C11" s="31"/>
      <c r="D11" s="34"/>
      <c r="E11" s="27" t="s">
        <v>14</v>
      </c>
      <c r="F11" s="22">
        <f>SUM(F12:F12)</f>
        <v>2578696.5699999998</v>
      </c>
      <c r="G11" s="21"/>
    </row>
    <row r="12" spans="1:7" ht="108.75" customHeight="1" x14ac:dyDescent="0.25">
      <c r="A12" s="31">
        <v>208</v>
      </c>
      <c r="B12" s="32" t="s">
        <v>18</v>
      </c>
      <c r="C12" s="31">
        <v>200</v>
      </c>
      <c r="D12" s="34" t="s">
        <v>27</v>
      </c>
      <c r="E12" s="33" t="s">
        <v>28</v>
      </c>
      <c r="F12" s="30">
        <v>2578696.5699999998</v>
      </c>
      <c r="G12" s="21" t="s">
        <v>29</v>
      </c>
    </row>
    <row r="13" spans="1:7" ht="78" customHeight="1" x14ac:dyDescent="0.25">
      <c r="A13" s="31"/>
      <c r="B13" s="32"/>
      <c r="C13" s="31"/>
      <c r="D13" s="34"/>
      <c r="E13" s="27" t="s">
        <v>25</v>
      </c>
      <c r="F13" s="22">
        <f>SUM(F14:F15)</f>
        <v>-3352681.6599999997</v>
      </c>
      <c r="G13" s="33"/>
    </row>
    <row r="14" spans="1:7" ht="130.5" customHeight="1" x14ac:dyDescent="0.25">
      <c r="A14" s="31" t="s">
        <v>23</v>
      </c>
      <c r="B14" s="32" t="s">
        <v>24</v>
      </c>
      <c r="C14" s="31">
        <v>200</v>
      </c>
      <c r="D14" s="34" t="s">
        <v>21</v>
      </c>
      <c r="E14" s="33" t="s">
        <v>22</v>
      </c>
      <c r="F14" s="30">
        <v>-6228306.6299999999</v>
      </c>
      <c r="G14" s="35" t="s">
        <v>29</v>
      </c>
    </row>
    <row r="15" spans="1:7" ht="78" customHeight="1" x14ac:dyDescent="0.25">
      <c r="A15" s="31">
        <v>208</v>
      </c>
      <c r="B15" s="32" t="s">
        <v>24</v>
      </c>
      <c r="C15" s="31">
        <v>200</v>
      </c>
      <c r="D15" s="34" t="s">
        <v>26</v>
      </c>
      <c r="E15" s="33" t="s">
        <v>22</v>
      </c>
      <c r="F15" s="30">
        <v>2875624.97</v>
      </c>
      <c r="G15" s="36"/>
    </row>
    <row r="16" spans="1:7" ht="75" customHeight="1" x14ac:dyDescent="0.25">
      <c r="A16" s="31"/>
      <c r="B16" s="32"/>
      <c r="C16" s="31"/>
      <c r="D16" s="34"/>
      <c r="E16" s="27" t="s">
        <v>20</v>
      </c>
      <c r="F16" s="22">
        <f>SUM(F17)</f>
        <v>773985.09</v>
      </c>
      <c r="G16" s="33"/>
    </row>
    <row r="17" spans="1:7" ht="108.75" customHeight="1" x14ac:dyDescent="0.25">
      <c r="A17" s="31">
        <v>208</v>
      </c>
      <c r="B17" s="32" t="s">
        <v>19</v>
      </c>
      <c r="C17" s="31">
        <v>200</v>
      </c>
      <c r="D17" s="34" t="s">
        <v>30</v>
      </c>
      <c r="E17" s="33" t="s">
        <v>31</v>
      </c>
      <c r="F17" s="30">
        <v>773985.09</v>
      </c>
      <c r="G17" s="21" t="s">
        <v>29</v>
      </c>
    </row>
    <row r="18" spans="1:7" ht="75" customHeight="1" x14ac:dyDescent="0.25">
      <c r="A18" s="31"/>
      <c r="B18" s="32"/>
      <c r="C18" s="31"/>
      <c r="D18" s="34"/>
      <c r="E18" s="27" t="s">
        <v>17</v>
      </c>
      <c r="F18" s="22">
        <f>SUM(F19)</f>
        <v>398044</v>
      </c>
      <c r="G18" s="33"/>
    </row>
    <row r="19" spans="1:7" ht="111.75" customHeight="1" x14ac:dyDescent="0.25">
      <c r="A19" s="31">
        <v>203</v>
      </c>
      <c r="B19" s="32" t="s">
        <v>7</v>
      </c>
      <c r="C19" s="31">
        <v>600</v>
      </c>
      <c r="D19" s="34" t="s">
        <v>15</v>
      </c>
      <c r="E19" s="33" t="s">
        <v>16</v>
      </c>
      <c r="F19" s="30">
        <v>398044</v>
      </c>
      <c r="G19" s="33" t="s">
        <v>12</v>
      </c>
    </row>
    <row r="20" spans="1:7" ht="39.75" customHeight="1" x14ac:dyDescent="0.25">
      <c r="A20" s="11"/>
      <c r="B20" s="11"/>
      <c r="C20" s="23"/>
      <c r="D20" s="24"/>
      <c r="E20" s="25"/>
      <c r="F20" s="26">
        <f>SUM(F8+F11+F13+F16+F18)</f>
        <v>1800000</v>
      </c>
      <c r="G20" s="28"/>
    </row>
    <row r="21" spans="1:7" ht="109.5" customHeight="1" x14ac:dyDescent="0.35">
      <c r="A21" s="16"/>
      <c r="B21" s="17"/>
      <c r="F21" s="3"/>
    </row>
    <row r="22" spans="1:7" ht="30.75" customHeight="1" x14ac:dyDescent="0.25">
      <c r="A22" s="16"/>
      <c r="B22" s="17"/>
      <c r="G22" s="10"/>
    </row>
    <row r="23" spans="1:7" ht="166.5" customHeight="1" x14ac:dyDescent="0.25"/>
    <row r="24" spans="1:7" ht="166.5" customHeight="1" x14ac:dyDescent="0.25"/>
    <row r="25" spans="1:7" ht="166.5" customHeight="1" x14ac:dyDescent="0.25"/>
    <row r="26" spans="1:7" ht="166.5" customHeight="1" x14ac:dyDescent="0.25"/>
    <row r="27" spans="1:7" ht="21.75" customHeight="1" x14ac:dyDescent="0.25"/>
    <row r="28" spans="1:7" ht="67.5" customHeight="1" x14ac:dyDescent="0.25"/>
    <row r="29" spans="1:7" ht="67.5" customHeight="1" x14ac:dyDescent="0.25"/>
    <row r="30" spans="1:7" ht="67.5" customHeight="1" x14ac:dyDescent="0.25"/>
    <row r="31" spans="1:7" ht="177" customHeight="1" x14ac:dyDescent="0.25"/>
  </sheetData>
  <mergeCells count="7">
    <mergeCell ref="G14:G15"/>
    <mergeCell ref="A1:G1"/>
    <mergeCell ref="A2:G2"/>
    <mergeCell ref="A3:G3"/>
    <mergeCell ref="F4:G4"/>
    <mergeCell ref="F5:G5"/>
    <mergeCell ref="A6:G6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2022-05-24T13:58:07Z</cp:lastPrinted>
  <dcterms:created xsi:type="dcterms:W3CDTF">2015-12-14T07:24:37Z</dcterms:created>
  <dcterms:modified xsi:type="dcterms:W3CDTF">2022-05-24T13:58:34Z</dcterms:modified>
</cp:coreProperties>
</file>